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1190"/>
  </bookViews>
  <sheets>
    <sheet name="Тракийски Университет" sheetId="1" r:id="rId1"/>
  </sheets>
  <calcPr calcId="114210"/>
</workbook>
</file>

<file path=xl/calcChain.xml><?xml version="1.0" encoding="utf-8"?>
<calcChain xmlns="http://schemas.openxmlformats.org/spreadsheetml/2006/main">
  <c r="M14" i="1"/>
  <c r="M15"/>
  <c r="M17"/>
  <c r="M19"/>
  <c r="M20"/>
  <c r="M21"/>
  <c r="M22"/>
  <c r="M23"/>
  <c r="M25"/>
  <c r="M26"/>
  <c r="M28"/>
  <c r="M31"/>
  <c r="M32"/>
  <c r="M34"/>
  <c r="M35"/>
  <c r="M36"/>
  <c r="M37"/>
  <c r="M38"/>
  <c r="M12"/>
  <c r="L14"/>
  <c r="L15"/>
  <c r="L17"/>
  <c r="L19"/>
  <c r="L20"/>
  <c r="L21"/>
  <c r="L22"/>
  <c r="L23"/>
  <c r="L25"/>
  <c r="L26"/>
  <c r="L28"/>
  <c r="L31"/>
  <c r="L32"/>
  <c r="L38"/>
  <c r="L12"/>
  <c r="K14"/>
  <c r="K15"/>
  <c r="K17"/>
  <c r="K19"/>
  <c r="K20"/>
  <c r="K21"/>
  <c r="K22"/>
  <c r="K23"/>
  <c r="K25"/>
  <c r="K26"/>
  <c r="K28"/>
  <c r="K31"/>
  <c r="K32"/>
  <c r="K34"/>
  <c r="K35"/>
  <c r="K36"/>
  <c r="K37"/>
  <c r="K38"/>
  <c r="K12"/>
  <c r="E38"/>
  <c r="F38"/>
  <c r="G38"/>
  <c r="I38"/>
  <c r="J38"/>
  <c r="C38"/>
</calcChain>
</file>

<file path=xl/sharedStrings.xml><?xml version="1.0" encoding="utf-8"?>
<sst xmlns="http://schemas.openxmlformats.org/spreadsheetml/2006/main" count="76" uniqueCount="63">
  <si>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</si>
  <si>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</si>
  <si>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</si>
  <si>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</si>
  <si>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</si>
  <si>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</si>
  <si>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</si>
  <si>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</si>
  <si>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</si>
  <si>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</si>
  <si>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</si>
  <si>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</si>
  <si>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</si>
  <si>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</si>
  <si>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</si>
  <si>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</si>
  <si>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</si>
  <si>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</si>
  <si>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3.4</t>
  </si>
  <si>
    <t>Социални дейности</t>
  </si>
  <si>
    <t>3.8</t>
  </si>
  <si>
    <t>Икономика</t>
  </si>
  <si>
    <t>4</t>
  </si>
  <si>
    <t>Природни науки, математика и информатика</t>
  </si>
  <si>
    <t>4.3</t>
  </si>
  <si>
    <t>Биологически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</si>
  <si>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</si>
  <si>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</si>
  <si>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</si>
  <si>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</si>
  <si>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</si>
  <si>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</si>
  <si>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5.4</t>
  </si>
  <si>
    <t>Енергетика</t>
  </si>
  <si>
    <t>Хранителни технологии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</si>
  <si>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</si>
  <si>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</si>
  <si>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</si>
  <si>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</si>
  <si>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</si>
  <si>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6.3</t>
  </si>
  <si>
    <t>Животновъдство</t>
  </si>
  <si>
    <t>6.4</t>
  </si>
  <si>
    <t>Ветеринарна медицина</t>
  </si>
  <si>
    <t/>
  </si>
  <si>
    <t>Ветеринарна медицина</t>
  </si>
  <si>
    <t>7</t>
  </si>
  <si>
    <t>Здравеопазване и спорт</t>
  </si>
  <si>
    <t>7.1</t>
  </si>
  <si>
    <t>Медицина</t>
  </si>
  <si>
    <t>Медицина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</si>
  <si>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</si>
  <si>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</si>
  <si>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</si>
  <si>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</si>
  <si>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</si>
  <si>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</si>
  <si>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</si>
  <si>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</si>
  <si>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</si>
  <si>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ПРИЛОЖЕНИЕ № 1.29</t>
  </si>
  <si>
    <t>5.12</t>
  </si>
  <si>
    <t>5.13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</si>
</sst>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38"/>
  <sheetViews>
    <sheetView tabSelected="1" zoomScale="75" workbookViewId="0">
      <selection activeCell="O23" sqref="O23"/>
    </sheetView>
  </sheetViews>
  <sheetFormatPr defaultRowHeight="15"/>
  <cols>
    <col min="2" max="2" width="50" customWidth="1"/>
  </cols>
  <sheetData>
    <row r="3" spans="1:13">
      <c r="A3" s="8" t="s">
        <v>60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7.25" customHeight="1">
      <c r="A6" s="10" t="s">
        <v>1</v>
      </c>
      <c r="B6" s="10" t="s">
        <v>2</v>
      </c>
      <c r="C6" s="10" t="s">
        <v>3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45" customHeight="1">
      <c r="A7" s="10"/>
      <c r="B7" s="10"/>
      <c r="C7" s="10" t="s">
        <v>4</v>
      </c>
      <c r="D7" s="10"/>
      <c r="E7" s="10" t="s">
        <v>5</v>
      </c>
      <c r="F7" s="10"/>
      <c r="G7" s="10" t="s">
        <v>6</v>
      </c>
      <c r="H7" s="10"/>
      <c r="I7" s="10" t="s">
        <v>7</v>
      </c>
      <c r="J7" s="10"/>
      <c r="K7" s="10" t="s">
        <v>8</v>
      </c>
      <c r="L7" s="10"/>
      <c r="M7" s="10"/>
    </row>
    <row r="8" spans="1:13" s="7" customFormat="1" ht="17.25" customHeight="1">
      <c r="A8" s="10"/>
      <c r="B8" s="10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14</v>
      </c>
      <c r="B12" s="2" t="s">
        <v>15</v>
      </c>
      <c r="C12" s="2"/>
      <c r="D12" s="2"/>
      <c r="E12" s="2">
        <v>140</v>
      </c>
      <c r="F12" s="2">
        <v>30</v>
      </c>
      <c r="G12" s="2"/>
      <c r="H12" s="2"/>
      <c r="I12" s="2"/>
      <c r="J12" s="2">
        <v>30</v>
      </c>
      <c r="K12" s="2">
        <f>C12+E12+G12+I12</f>
        <v>140</v>
      </c>
      <c r="L12" s="2">
        <f>D12+F12+H12+J12</f>
        <v>60</v>
      </c>
      <c r="M12" s="2">
        <f>SUM(K12:L12)</f>
        <v>200</v>
      </c>
    </row>
    <row r="13" spans="1:13">
      <c r="A13" s="4" t="s">
        <v>16</v>
      </c>
      <c r="B13" s="4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18</v>
      </c>
      <c r="B14" s="2" t="s">
        <v>19</v>
      </c>
      <c r="C14" s="2"/>
      <c r="D14" s="2"/>
      <c r="E14" s="2">
        <v>25</v>
      </c>
      <c r="F14" s="2">
        <v>20</v>
      </c>
      <c r="G14" s="2"/>
      <c r="H14" s="2"/>
      <c r="I14" s="2"/>
      <c r="J14" s="2">
        <v>15</v>
      </c>
      <c r="K14" s="2">
        <f t="shared" ref="K14:K38" si="0">C14+E14+G14+I14</f>
        <v>25</v>
      </c>
      <c r="L14" s="2">
        <f t="shared" ref="L14:L38" si="1">D14+F14+H14+J14</f>
        <v>35</v>
      </c>
      <c r="M14" s="2">
        <f t="shared" ref="M14:M38" si="2">SUM(K14:L14)</f>
        <v>60</v>
      </c>
    </row>
    <row r="15" spans="1:13">
      <c r="A15" s="2" t="s">
        <v>20</v>
      </c>
      <c r="B15" s="2" t="s">
        <v>21</v>
      </c>
      <c r="C15" s="2"/>
      <c r="D15" s="2"/>
      <c r="E15" s="2">
        <v>70</v>
      </c>
      <c r="F15" s="2">
        <v>70</v>
      </c>
      <c r="G15" s="2"/>
      <c r="H15" s="2"/>
      <c r="I15" s="2"/>
      <c r="J15" s="2">
        <v>10</v>
      </c>
      <c r="K15" s="2">
        <f t="shared" si="0"/>
        <v>70</v>
      </c>
      <c r="L15" s="2">
        <f t="shared" si="1"/>
        <v>80</v>
      </c>
      <c r="M15" s="2">
        <f t="shared" si="2"/>
        <v>150</v>
      </c>
    </row>
    <row r="16" spans="1:13">
      <c r="A16" s="4" t="s">
        <v>22</v>
      </c>
      <c r="B16" s="4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 t="s">
        <v>24</v>
      </c>
      <c r="B17" s="2" t="s">
        <v>25</v>
      </c>
      <c r="C17" s="2"/>
      <c r="D17" s="2"/>
      <c r="E17" s="2">
        <v>30</v>
      </c>
      <c r="F17" s="2">
        <v>30</v>
      </c>
      <c r="G17" s="2"/>
      <c r="H17" s="2"/>
      <c r="I17" s="2">
        <v>10</v>
      </c>
      <c r="J17" s="2">
        <v>5</v>
      </c>
      <c r="K17" s="2">
        <f t="shared" si="0"/>
        <v>40</v>
      </c>
      <c r="L17" s="2">
        <f t="shared" si="1"/>
        <v>35</v>
      </c>
      <c r="M17" s="2">
        <f t="shared" si="2"/>
        <v>75</v>
      </c>
    </row>
    <row r="18" spans="1:13">
      <c r="A18" s="4" t="s">
        <v>26</v>
      </c>
      <c r="B18" s="4" t="s">
        <v>27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 t="s">
        <v>28</v>
      </c>
      <c r="B19" s="2" t="s">
        <v>29</v>
      </c>
      <c r="C19" s="2"/>
      <c r="D19" s="2"/>
      <c r="E19" s="2">
        <v>34</v>
      </c>
      <c r="F19" s="2">
        <v>37</v>
      </c>
      <c r="G19" s="2"/>
      <c r="H19" s="2"/>
      <c r="I19" s="2"/>
      <c r="J19" s="2"/>
      <c r="K19" s="2">
        <f t="shared" si="0"/>
        <v>34</v>
      </c>
      <c r="L19" s="2">
        <f t="shared" si="1"/>
        <v>37</v>
      </c>
      <c r="M19" s="2">
        <f t="shared" si="2"/>
        <v>71</v>
      </c>
    </row>
    <row r="20" spans="1:13">
      <c r="A20" s="2" t="s">
        <v>30</v>
      </c>
      <c r="B20" s="2" t="s">
        <v>31</v>
      </c>
      <c r="C20" s="2"/>
      <c r="D20" s="2"/>
      <c r="E20" s="2">
        <v>23</v>
      </c>
      <c r="F20" s="2">
        <v>40</v>
      </c>
      <c r="G20" s="2"/>
      <c r="H20" s="2"/>
      <c r="I20" s="2"/>
      <c r="J20" s="2"/>
      <c r="K20" s="2">
        <f t="shared" si="0"/>
        <v>23</v>
      </c>
      <c r="L20" s="2">
        <f t="shared" si="1"/>
        <v>40</v>
      </c>
      <c r="M20" s="2">
        <f t="shared" si="2"/>
        <v>63</v>
      </c>
    </row>
    <row r="21" spans="1:13">
      <c r="A21" s="2" t="s">
        <v>32</v>
      </c>
      <c r="B21" s="2" t="s">
        <v>33</v>
      </c>
      <c r="C21" s="2"/>
      <c r="D21" s="2"/>
      <c r="E21" s="2">
        <v>15</v>
      </c>
      <c r="F21" s="2">
        <v>11</v>
      </c>
      <c r="G21" s="2"/>
      <c r="H21" s="2"/>
      <c r="I21" s="2"/>
      <c r="J21" s="2"/>
      <c r="K21" s="2">
        <f t="shared" si="0"/>
        <v>15</v>
      </c>
      <c r="L21" s="2">
        <f t="shared" si="1"/>
        <v>11</v>
      </c>
      <c r="M21" s="2">
        <f t="shared" si="2"/>
        <v>26</v>
      </c>
    </row>
    <row r="22" spans="1:13">
      <c r="A22" s="5" t="s">
        <v>61</v>
      </c>
      <c r="B22" s="2" t="s">
        <v>34</v>
      </c>
      <c r="C22" s="2"/>
      <c r="D22" s="2"/>
      <c r="E22" s="2">
        <v>20</v>
      </c>
      <c r="F22" s="2">
        <v>10</v>
      </c>
      <c r="G22" s="2"/>
      <c r="H22" s="2"/>
      <c r="I22" s="2"/>
      <c r="J22" s="2"/>
      <c r="K22" s="2">
        <f t="shared" si="0"/>
        <v>20</v>
      </c>
      <c r="L22" s="2">
        <f t="shared" si="1"/>
        <v>10</v>
      </c>
      <c r="M22" s="2">
        <f t="shared" si="2"/>
        <v>30</v>
      </c>
    </row>
    <row r="23" spans="1:13">
      <c r="A23" s="5" t="s">
        <v>62</v>
      </c>
      <c r="B23" s="2" t="s">
        <v>35</v>
      </c>
      <c r="C23" s="2"/>
      <c r="D23" s="2"/>
      <c r="E23" s="2">
        <v>25</v>
      </c>
      <c r="F23" s="2"/>
      <c r="G23" s="2"/>
      <c r="H23" s="2"/>
      <c r="I23" s="2"/>
      <c r="J23" s="2"/>
      <c r="K23" s="2">
        <f t="shared" si="0"/>
        <v>25</v>
      </c>
      <c r="L23" s="2">
        <f t="shared" si="1"/>
        <v>0</v>
      </c>
      <c r="M23" s="2">
        <f t="shared" si="2"/>
        <v>25</v>
      </c>
    </row>
    <row r="24" spans="1:13">
      <c r="A24" s="4" t="s">
        <v>36</v>
      </c>
      <c r="B24" s="4" t="s">
        <v>37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 t="s">
        <v>38</v>
      </c>
      <c r="B25" s="2" t="s">
        <v>39</v>
      </c>
      <c r="C25" s="2"/>
      <c r="D25" s="2"/>
      <c r="E25" s="2">
        <v>40</v>
      </c>
      <c r="F25" s="2">
        <v>30</v>
      </c>
      <c r="G25" s="2"/>
      <c r="H25" s="2"/>
      <c r="I25" s="2">
        <v>5</v>
      </c>
      <c r="J25" s="2">
        <v>5</v>
      </c>
      <c r="K25" s="2">
        <f t="shared" si="0"/>
        <v>45</v>
      </c>
      <c r="L25" s="2">
        <f t="shared" si="1"/>
        <v>35</v>
      </c>
      <c r="M25" s="2">
        <f t="shared" si="2"/>
        <v>80</v>
      </c>
    </row>
    <row r="26" spans="1:13">
      <c r="A26" s="2" t="s">
        <v>40</v>
      </c>
      <c r="B26" s="2" t="s">
        <v>41</v>
      </c>
      <c r="C26" s="2"/>
      <c r="D26" s="2"/>
      <c r="E26" s="2">
        <v>95</v>
      </c>
      <c r="F26" s="2">
        <v>60</v>
      </c>
      <c r="G26" s="2"/>
      <c r="H26" s="2"/>
      <c r="I26" s="2">
        <v>10</v>
      </c>
      <c r="J26" s="2">
        <v>5</v>
      </c>
      <c r="K26" s="2">
        <f t="shared" si="0"/>
        <v>105</v>
      </c>
      <c r="L26" s="2">
        <f t="shared" si="1"/>
        <v>65</v>
      </c>
      <c r="M26" s="2">
        <f t="shared" si="2"/>
        <v>170</v>
      </c>
    </row>
    <row r="27" spans="1:13">
      <c r="A27" s="2" t="s">
        <v>42</v>
      </c>
      <c r="B27" s="2" t="s">
        <v>43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 t="s">
        <v>44</v>
      </c>
      <c r="B28" s="2" t="s">
        <v>45</v>
      </c>
      <c r="C28" s="2"/>
      <c r="D28" s="2"/>
      <c r="E28" s="2"/>
      <c r="F28" s="2"/>
      <c r="G28" s="2">
        <v>160</v>
      </c>
      <c r="H28" s="2"/>
      <c r="I28" s="2"/>
      <c r="J28" s="2"/>
      <c r="K28" s="2">
        <f t="shared" si="0"/>
        <v>160</v>
      </c>
      <c r="L28" s="2">
        <f t="shared" si="1"/>
        <v>0</v>
      </c>
      <c r="M28" s="2">
        <f t="shared" si="2"/>
        <v>160</v>
      </c>
    </row>
    <row r="29" spans="1:13">
      <c r="A29" s="4" t="s">
        <v>46</v>
      </c>
      <c r="B29" s="4" t="s">
        <v>47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2" t="s">
        <v>48</v>
      </c>
      <c r="B30" s="2" t="s">
        <v>49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 t="s">
        <v>44</v>
      </c>
      <c r="B31" s="2" t="s">
        <v>50</v>
      </c>
      <c r="C31" s="2"/>
      <c r="D31" s="2"/>
      <c r="E31" s="2"/>
      <c r="F31" s="2"/>
      <c r="G31" s="2">
        <v>56</v>
      </c>
      <c r="H31" s="2"/>
      <c r="I31" s="2"/>
      <c r="J31" s="2"/>
      <c r="K31" s="2">
        <f t="shared" si="0"/>
        <v>56</v>
      </c>
      <c r="L31" s="2">
        <f t="shared" si="1"/>
        <v>0</v>
      </c>
      <c r="M31" s="2">
        <f t="shared" si="2"/>
        <v>56</v>
      </c>
    </row>
    <row r="32" spans="1:13">
      <c r="A32" s="2" t="s">
        <v>51</v>
      </c>
      <c r="B32" s="2" t="s">
        <v>52</v>
      </c>
      <c r="C32" s="2"/>
      <c r="D32" s="2"/>
      <c r="E32" s="2">
        <v>15</v>
      </c>
      <c r="F32" s="2">
        <v>15</v>
      </c>
      <c r="G32" s="2"/>
      <c r="H32" s="2"/>
      <c r="I32" s="2"/>
      <c r="J32" s="2">
        <v>15</v>
      </c>
      <c r="K32" s="2">
        <f t="shared" si="0"/>
        <v>15</v>
      </c>
      <c r="L32" s="2">
        <f t="shared" si="1"/>
        <v>30</v>
      </c>
      <c r="M32" s="2">
        <f t="shared" si="2"/>
        <v>45</v>
      </c>
    </row>
    <row r="33" spans="1:13">
      <c r="A33" s="2" t="s">
        <v>53</v>
      </c>
      <c r="B33" s="2" t="s">
        <v>54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2" t="s">
        <v>44</v>
      </c>
      <c r="B34" s="2" t="s">
        <v>55</v>
      </c>
      <c r="C34" s="2"/>
      <c r="D34" s="2"/>
      <c r="E34" s="2">
        <v>90</v>
      </c>
      <c r="F34" s="2"/>
      <c r="G34" s="2"/>
      <c r="H34" s="2"/>
      <c r="I34" s="2"/>
      <c r="J34" s="2"/>
      <c r="K34" s="2">
        <f t="shared" si="0"/>
        <v>90</v>
      </c>
      <c r="L34" s="2"/>
      <c r="M34" s="2">
        <f t="shared" si="2"/>
        <v>90</v>
      </c>
    </row>
    <row r="35" spans="1:13">
      <c r="A35" s="2" t="s">
        <v>44</v>
      </c>
      <c r="B35" s="2" t="s">
        <v>56</v>
      </c>
      <c r="C35" s="2"/>
      <c r="D35" s="2"/>
      <c r="E35" s="2">
        <v>45</v>
      </c>
      <c r="F35" s="2"/>
      <c r="G35" s="2"/>
      <c r="H35" s="2"/>
      <c r="I35" s="2"/>
      <c r="J35" s="2"/>
      <c r="K35" s="2">
        <f t="shared" si="0"/>
        <v>45</v>
      </c>
      <c r="L35" s="2"/>
      <c r="M35" s="2">
        <f t="shared" si="2"/>
        <v>45</v>
      </c>
    </row>
    <row r="36" spans="1:13">
      <c r="A36" s="2" t="s">
        <v>44</v>
      </c>
      <c r="B36" s="2" t="s">
        <v>57</v>
      </c>
      <c r="C36" s="2">
        <v>40</v>
      </c>
      <c r="D36" s="2"/>
      <c r="E36" s="2"/>
      <c r="F36" s="2"/>
      <c r="G36" s="2"/>
      <c r="H36" s="2"/>
      <c r="I36" s="2"/>
      <c r="J36" s="2"/>
      <c r="K36" s="2">
        <f t="shared" si="0"/>
        <v>40</v>
      </c>
      <c r="L36" s="2"/>
      <c r="M36" s="2">
        <f t="shared" si="2"/>
        <v>40</v>
      </c>
    </row>
    <row r="37" spans="1:13">
      <c r="A37" s="2" t="s">
        <v>44</v>
      </c>
      <c r="B37" s="2" t="s">
        <v>58</v>
      </c>
      <c r="C37" s="2">
        <v>30</v>
      </c>
      <c r="D37" s="2"/>
      <c r="E37" s="2"/>
      <c r="F37" s="2"/>
      <c r="G37" s="2"/>
      <c r="H37" s="2"/>
      <c r="I37" s="2"/>
      <c r="J37" s="2"/>
      <c r="K37" s="2">
        <f t="shared" si="0"/>
        <v>30</v>
      </c>
      <c r="L37" s="2"/>
      <c r="M37" s="2">
        <f t="shared" si="2"/>
        <v>30</v>
      </c>
    </row>
    <row r="38" spans="1:13">
      <c r="A38" s="4"/>
      <c r="B38" s="4" t="s">
        <v>59</v>
      </c>
      <c r="C38" s="6">
        <f>SUM(C12:C37)</f>
        <v>70</v>
      </c>
      <c r="D38" s="6"/>
      <c r="E38" s="6">
        <f t="shared" ref="E38:J38" si="3">SUM(E12:E37)</f>
        <v>667</v>
      </c>
      <c r="F38" s="6">
        <f t="shared" si="3"/>
        <v>353</v>
      </c>
      <c r="G38" s="6">
        <f t="shared" si="3"/>
        <v>216</v>
      </c>
      <c r="H38" s="6"/>
      <c r="I38" s="6">
        <f t="shared" si="3"/>
        <v>25</v>
      </c>
      <c r="J38" s="6">
        <f t="shared" si="3"/>
        <v>85</v>
      </c>
      <c r="K38" s="6">
        <f t="shared" si="0"/>
        <v>978</v>
      </c>
      <c r="L38" s="6">
        <f t="shared" si="1"/>
        <v>438</v>
      </c>
      <c r="M38" s="6">
        <f t="shared" si="2"/>
        <v>1416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Тракийски Университет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2012-04-06T13:00:29Z</cp:lastPrinted>
  <dcterms:created xsi:type="dcterms:W3CDTF">2011-04-21T10:09:47Z</dcterms:created>
  <dcterms:modified xsi:type="dcterms:W3CDTF">2012-04-06T13:00:31Z</dcterms:modified>
</cp:coreProperties>
</file>